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Дзержинс.д.4!$A$1:$I$92</definedName>
  </definedNames>
  <calcPr calcId="152511"/>
</workbook>
</file>

<file path=xl/calcChain.xml><?xml version="1.0" encoding="utf-8"?>
<calcChain xmlns="http://schemas.openxmlformats.org/spreadsheetml/2006/main">
  <c r="H86" i="1" l="1"/>
  <c r="E67" i="1"/>
  <c r="E53" i="1"/>
  <c r="E48" i="1"/>
  <c r="F48" i="1" s="1"/>
  <c r="H48" i="1" s="1"/>
  <c r="I48" i="1" s="1"/>
  <c r="E42" i="1"/>
  <c r="E45" i="1" s="1"/>
  <c r="E40" i="1"/>
  <c r="F40" i="1" s="1"/>
  <c r="H40" i="1" s="1"/>
  <c r="I40" i="1" s="1"/>
  <c r="E38" i="1"/>
  <c r="E37" i="1"/>
  <c r="E35" i="1"/>
  <c r="F32" i="1"/>
  <c r="E30" i="1"/>
  <c r="E28" i="1"/>
  <c r="E27" i="1"/>
  <c r="G75" i="1"/>
  <c r="F74" i="1"/>
  <c r="H74" i="1" s="1"/>
  <c r="I74" i="1" s="1"/>
  <c r="E73" i="1"/>
  <c r="E72" i="1"/>
  <c r="F69" i="1"/>
  <c r="H69" i="1" s="1"/>
  <c r="I69" i="1" s="1"/>
  <c r="E57" i="1"/>
  <c r="E59" i="1"/>
  <c r="E58" i="1"/>
  <c r="E56" i="1"/>
  <c r="E55" i="1"/>
  <c r="E54" i="1"/>
  <c r="F54" i="1" s="1"/>
  <c r="H54" i="1" s="1"/>
  <c r="I54" i="1" s="1"/>
  <c r="E52" i="1"/>
  <c r="E51" i="1"/>
  <c r="E44" i="1"/>
  <c r="E43" i="1"/>
  <c r="E36" i="1"/>
  <c r="E29" i="1"/>
  <c r="F29" i="1" s="1"/>
  <c r="H29" i="1" s="1"/>
  <c r="I29" i="1" s="1"/>
  <c r="D28" i="1"/>
  <c r="D27" i="1"/>
  <c r="D42" i="1" l="1"/>
  <c r="F37" i="1"/>
  <c r="H37" i="1" s="1"/>
  <c r="I37" i="1" s="1"/>
  <c r="F38" i="1"/>
  <c r="H38" i="1" s="1"/>
  <c r="E39" i="1"/>
  <c r="F39" i="1" s="1"/>
  <c r="F64" i="1"/>
  <c r="H64" i="1" s="1"/>
  <c r="E63" i="1"/>
  <c r="F61" i="1"/>
  <c r="H61" i="1" s="1"/>
  <c r="F30" i="1"/>
  <c r="H30" i="1" s="1"/>
  <c r="I30" i="1" s="1"/>
  <c r="I38" i="1" l="1"/>
  <c r="I64" i="1"/>
  <c r="H39" i="1"/>
  <c r="I39" i="1" s="1"/>
  <c r="I61" i="1"/>
  <c r="F72" i="1" l="1"/>
  <c r="F68" i="1"/>
  <c r="F62" i="1"/>
  <c r="F60" i="1"/>
  <c r="F47" i="1"/>
  <c r="F63" i="1"/>
  <c r="H63" i="1" s="1"/>
  <c r="I63" i="1" s="1"/>
  <c r="F56" i="1"/>
  <c r="F58" i="1"/>
  <c r="F55" i="1"/>
  <c r="F57" i="1"/>
  <c r="F59" i="1"/>
  <c r="F53" i="1"/>
  <c r="F52" i="1"/>
  <c r="H52" i="1" s="1"/>
  <c r="F51" i="1"/>
  <c r="F73" i="1"/>
  <c r="F67" i="1"/>
  <c r="D35" i="1"/>
  <c r="F35" i="1" s="1"/>
  <c r="D36" i="1"/>
  <c r="F36" i="1" s="1"/>
  <c r="E75" i="1"/>
  <c r="F75" i="1" s="1"/>
  <c r="F27" i="1" l="1"/>
  <c r="H67" i="1"/>
  <c r="H75" i="1"/>
  <c r="I75" i="1" s="1"/>
  <c r="I52" i="1"/>
  <c r="H36" i="1"/>
  <c r="I36" i="1" s="1"/>
  <c r="D43" i="1"/>
  <c r="F43" i="1" s="1"/>
  <c r="H62" i="1"/>
  <c r="I62" i="1" s="1"/>
  <c r="H59" i="1"/>
  <c r="I59" i="1" s="1"/>
  <c r="H53" i="1" l="1"/>
  <c r="I86" i="1"/>
  <c r="D44" i="1"/>
  <c r="F44" i="1" s="1"/>
  <c r="F42" i="1"/>
  <c r="H44" i="1" l="1"/>
  <c r="I44" i="1" s="1"/>
  <c r="H27" i="1"/>
  <c r="I27" i="1" s="1"/>
  <c r="F28" i="1"/>
  <c r="H46" i="1"/>
  <c r="I46" i="1" s="1"/>
  <c r="I53" i="1"/>
  <c r="H68" i="1"/>
  <c r="I68" i="1" s="1"/>
  <c r="F71" i="1" l="1"/>
  <c r="H71" i="1" s="1"/>
  <c r="I71" i="1" s="1"/>
  <c r="H89" i="1"/>
  <c r="H56" i="1" l="1"/>
  <c r="I56" i="1" s="1"/>
  <c r="H32" i="1"/>
  <c r="I32" i="1" s="1"/>
  <c r="H73" i="1"/>
  <c r="I73" i="1" s="1"/>
  <c r="D45" i="1"/>
  <c r="F45" i="1" s="1"/>
  <c r="H47" i="1"/>
  <c r="I47" i="1" s="1"/>
  <c r="H60" i="1"/>
  <c r="I60" i="1" s="1"/>
  <c r="H55" i="1" l="1"/>
  <c r="I55" i="1" s="1"/>
  <c r="H72" i="1" l="1"/>
  <c r="I72" i="1" s="1"/>
  <c r="H51" i="1" l="1"/>
  <c r="I51" i="1" s="1"/>
  <c r="H58" i="1"/>
  <c r="I58" i="1" s="1"/>
  <c r="I67" i="1"/>
  <c r="H28" i="1"/>
  <c r="H42" i="1"/>
  <c r="I42" i="1" s="1"/>
  <c r="H35" i="1"/>
  <c r="I35" i="1" s="1"/>
  <c r="H57" i="1"/>
  <c r="I57" i="1" s="1"/>
  <c r="H45" i="1"/>
  <c r="I45" i="1" s="1"/>
  <c r="H43" i="1"/>
  <c r="I43" i="1" s="1"/>
  <c r="I28" i="1" l="1"/>
  <c r="I88" i="1" s="1"/>
  <c r="H88" i="1"/>
  <c r="H90" i="1" s="1"/>
  <c r="H91" i="1" l="1"/>
</calcChain>
</file>

<file path=xl/sharedStrings.xml><?xml version="1.0" encoding="utf-8"?>
<sst xmlns="http://schemas.openxmlformats.org/spreadsheetml/2006/main" count="180" uniqueCount="150">
  <si>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</si>
  <si>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</si>
  <si>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</si>
  <si>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</si>
  <si>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</si>
  <si>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</si>
  <si>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</si>
  <si>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</si>
  <si>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</si>
  <si>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</si>
  <si>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</si>
  <si>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</si>
  <si>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</si>
  <si>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</si>
  <si>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</si>
  <si>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</si>
  <si>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</si>
  <si>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</si>
  <si>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</si>
  <si>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</si>
  <si>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</si>
  <si>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</si>
  <si>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</si>
  <si>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</si>
  <si>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</si>
  <si>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</si>
  <si>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</si>
  <si>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</si>
  <si>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</si>
  <si>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</si>
  <si>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</si>
  <si>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</si>
  <si>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</si>
  <si>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</si>
  <si>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</si>
  <si>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</si>
  <si>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</si>
  <si>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</si>
  <si>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</si>
  <si>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</si>
  <si>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</si>
  <si>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</si>
  <si>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</si>
  <si>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</si>
  <si>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</si>
  <si>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</si>
  <si>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</si>
  <si>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</si>
  <si>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</si>
  <si>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</si>
  <si>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</si>
  <si>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</si>
  <si>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</si>
  <si>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</si>
  <si>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</si>
  <si>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</si>
  <si>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</si>
  <si>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</si>
  <si>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</si>
  <si>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</si>
  <si>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</si>
  <si>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</si>
  <si>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</si>
  <si>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</si>
  <si>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</si>
  <si>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</si>
  <si>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</si>
  <si>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</si>
  <si>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</si>
  <si>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</si>
  <si>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</si>
  <si>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</si>
  <si>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</si>
  <si>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</si>
  <si>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</si>
  <si>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</si>
  <si>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</si>
  <si>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</si>
  <si>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</si>
  <si>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</si>
  <si>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</si>
  <si>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</si>
  <si>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Чернова</t>
  </si>
  <si>
    <t>Подметание отмостка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</si>
  <si>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</si>
  <si>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</si>
  <si>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</si>
  <si>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</si>
  <si>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42-003</t>
  </si>
  <si>
    <t>Осмотр деревянных конструкций стропил</t>
  </si>
  <si>
    <t>100м3</t>
  </si>
  <si>
    <t>32-101</t>
  </si>
  <si>
    <t>3 м</t>
  </si>
  <si>
    <t>Прочистка засоров ХВС, канализации</t>
  </si>
  <si>
    <t>систематическая</t>
  </si>
  <si>
    <t xml:space="preserve"> 51-025</t>
  </si>
  <si>
    <t>Влажная протирка перил</t>
  </si>
  <si>
    <t>1982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</si>
  <si>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</si>
  <si>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</si>
  <si>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</si>
  <si>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</si>
  <si>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 xml:space="preserve"> проверка технического состояния дымоходов </t>
  </si>
  <si>
    <t>Аварийное обслуживание (т/энергия, ХВ, отведение сточных вод, электрическая энергия)</t>
  </si>
  <si>
    <t>Снятие показаний эл.счетчика коммунального назначения</t>
  </si>
  <si>
    <t>33-037прим.</t>
  </si>
  <si>
    <t>Подметание территории 1 класса с усовершенствованным покрытием (крыльца)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</si>
  <si>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</si>
  <si>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</si>
  <si>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</si>
  <si>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</si>
  <si>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</si>
  <si>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</si>
  <si>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</si>
  <si>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</si>
  <si>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</si>
  <si>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</si>
  <si>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</si>
  <si>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</si>
  <si>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</si>
  <si>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</si>
  <si>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</si>
  <si>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</si>
  <si>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</si>
  <si>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</si>
  <si>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</si>
  <si>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>1</t>
  </si>
  <si>
    <t>Влажное подметание лестничных площадок и маршей без оборудования при количестве этажей 2-5</t>
  </si>
  <si>
    <t>Влажное подметание лестничных площадок и маршей 1 эт.</t>
  </si>
  <si>
    <t>Мытье лестничных площадок и маршей без оборудования при количестве этажей 2-5</t>
  </si>
  <si>
    <t>Уборка территории от случайного мусора, грунт</t>
  </si>
  <si>
    <t>53-021</t>
  </si>
  <si>
    <t>1 раз за сезон</t>
  </si>
  <si>
    <t xml:space="preserve">Очистка  от сильной засоренности дворовой территории </t>
  </si>
  <si>
    <t>Подметание свежего снега с усовершенствованием покрытием (крыльца+вх.пл)</t>
  </si>
  <si>
    <t>Сдвигание снега по территории 1 класса с усовершенствованным покрытием (крыльца+вх.пл)</t>
  </si>
  <si>
    <t xml:space="preserve">Уборка территории от случайного  мусора </t>
  </si>
  <si>
    <t>42-010</t>
  </si>
  <si>
    <t>Осмотр каменных конструкций</t>
  </si>
  <si>
    <t xml:space="preserve"> Осмотр  дымовентиляционных оголовков  в зимнее время</t>
  </si>
  <si>
    <t>Очистка кровли, козырьков, оголовков дымоходов и ветканалов от наледи и снега</t>
  </si>
  <si>
    <t>31-045</t>
  </si>
  <si>
    <t>Проверка на прогрев отопительных приборов с регулировкой</t>
  </si>
  <si>
    <t>1 прибор</t>
  </si>
  <si>
    <t>к постановлению</t>
  </si>
  <si>
    <t>администрации МОГО "Ухта"</t>
  </si>
  <si>
    <t>Приложение № 4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</si>
  <si>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</si>
  <si>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 по ул. Чернова в г. Ухта</t>
  </si>
  <si>
    <t>от 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</si>
</sst>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52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0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0" fillId="0" borderId="0" xfId="0" applyNumberFormat="1" applyFont="1" applyFill="1"/>
    <xf numFmtId="4" fontId="12" fillId="3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2" fontId="0" fillId="0" borderId="0" xfId="0" applyNumberFormat="1"/>
    <xf numFmtId="0" fontId="14" fillId="0" borderId="3" xfId="0" applyFont="1" applyFill="1" applyBorder="1" applyAlignment="1">
      <alignment horizontal="left" vertical="center" wrapText="1"/>
    </xf>
    <xf numFmtId="2" fontId="14" fillId="0" borderId="8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/>
    </xf>
    <xf numFmtId="164" fontId="14" fillId="0" borderId="3" xfId="10" applyNumberFormat="1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2" fontId="14" fillId="0" borderId="9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2" fontId="14" fillId="2" borderId="3" xfId="0" applyNumberFormat="1" applyFont="1" applyFill="1" applyBorder="1" applyAlignment="1">
      <alignment horizontal="center" vertical="center" wrapText="1"/>
    </xf>
    <xf numFmtId="0" fontId="14" fillId="4" borderId="14" xfId="1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vertical="center"/>
    </xf>
    <xf numFmtId="164" fontId="15" fillId="0" borderId="3" xfId="10" applyNumberFormat="1" applyFont="1" applyBorder="1" applyAlignment="1">
      <alignment horizontal="center" vertical="center"/>
    </xf>
    <xf numFmtId="2" fontId="12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7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4" fontId="7" fillId="0" borderId="3" xfId="1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/>
    </xf>
    <xf numFmtId="0" fontId="19" fillId="0" borderId="0" xfId="0" applyFont="1"/>
    <xf numFmtId="0" fontId="7" fillId="0" borderId="3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" fontId="7" fillId="0" borderId="10" xfId="1" applyNumberFormat="1" applyFont="1" applyFill="1" applyBorder="1" applyAlignment="1">
      <alignment horizontal="center" vertical="center" wrapText="1"/>
    </xf>
    <xf numFmtId="0" fontId="7" fillId="0" borderId="3" xfId="10" applyFont="1" applyFill="1" applyBorder="1" applyAlignment="1" applyProtection="1">
      <alignment horizontal="center" vertical="top" wrapText="1"/>
      <protection hidden="1"/>
    </xf>
    <xf numFmtId="49" fontId="14" fillId="4" borderId="3" xfId="10" applyNumberFormat="1" applyFont="1" applyFill="1" applyBorder="1" applyAlignment="1" applyProtection="1">
      <alignment horizontal="left" vertical="top" wrapText="1"/>
      <protection hidden="1"/>
    </xf>
    <xf numFmtId="2" fontId="14" fillId="4" borderId="3" xfId="10" applyNumberFormat="1" applyFont="1" applyFill="1" applyBorder="1" applyAlignment="1" applyProtection="1">
      <alignment horizontal="center" vertical="top" wrapText="1"/>
      <protection hidden="1"/>
    </xf>
    <xf numFmtId="0" fontId="21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2" fontId="14" fillId="0" borderId="3" xfId="1" applyNumberFormat="1" applyFont="1" applyFill="1" applyBorder="1" applyAlignment="1">
      <alignment horizontal="center" vertical="center" wrapText="1"/>
    </xf>
    <xf numFmtId="1" fontId="14" fillId="0" borderId="3" xfId="0" applyNumberFormat="1" applyFont="1" applyFill="1" applyBorder="1" applyAlignment="1">
      <alignment horizontal="center" vertical="center" wrapText="1"/>
    </xf>
    <xf numFmtId="0" fontId="14" fillId="0" borderId="19" xfId="10" applyFont="1" applyFill="1" applyBorder="1" applyAlignment="1" applyProtection="1">
      <alignment horizontal="center" vertical="center" wrapText="1"/>
      <protection hidden="1"/>
    </xf>
    <xf numFmtId="49" fontId="14" fillId="4" borderId="20" xfId="10" applyNumberFormat="1" applyFont="1" applyFill="1" applyBorder="1" applyAlignment="1" applyProtection="1">
      <alignment horizontal="left" vertical="center" wrapText="1"/>
      <protection hidden="1"/>
    </xf>
    <xf numFmtId="2" fontId="14" fillId="4" borderId="20" xfId="10" applyNumberFormat="1" applyFont="1" applyFill="1" applyBorder="1" applyAlignment="1" applyProtection="1">
      <alignment horizontal="center" vertical="center" wrapText="1"/>
      <protection hidden="1"/>
    </xf>
    <xf numFmtId="165" fontId="14" fillId="0" borderId="21" xfId="0" applyNumberFormat="1" applyFont="1" applyFill="1" applyBorder="1" applyAlignment="1">
      <alignment horizontal="center" vertical="center" wrapText="1"/>
    </xf>
    <xf numFmtId="2" fontId="14" fillId="0" borderId="22" xfId="0" applyNumberFormat="1" applyFont="1" applyFill="1" applyBorder="1" applyAlignment="1">
      <alignment horizontal="center" vertical="center" wrapText="1"/>
    </xf>
    <xf numFmtId="164" fontId="14" fillId="0" borderId="6" xfId="10" applyNumberFormat="1" applyFont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/>
    </xf>
    <xf numFmtId="0" fontId="14" fillId="0" borderId="3" xfId="10" applyFont="1" applyFill="1" applyBorder="1" applyAlignment="1" applyProtection="1">
      <alignment horizontal="center" vertical="center" wrapText="1"/>
      <protection hidden="1"/>
    </xf>
    <xf numFmtId="49" fontId="14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10" applyNumberFormat="1" applyFont="1" applyFill="1" applyBorder="1" applyAlignment="1" applyProtection="1">
      <alignment horizontal="center" vertical="center" wrapText="1"/>
      <protection hidden="1"/>
    </xf>
    <xf numFmtId="165" fontId="14" fillId="0" borderId="11" xfId="0" applyNumberFormat="1" applyFont="1" applyFill="1" applyBorder="1" applyAlignment="1">
      <alignment horizontal="center" vertical="center" wrapText="1"/>
    </xf>
    <xf numFmtId="0" fontId="14" fillId="0" borderId="3" xfId="3" applyFont="1" applyFill="1" applyBorder="1" applyAlignment="1" applyProtection="1">
      <alignment horizontal="center" vertical="center" wrapText="1"/>
      <protection hidden="1"/>
    </xf>
    <xf numFmtId="49" fontId="14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2" xfId="0" applyFont="1" applyFill="1" applyBorder="1" applyAlignment="1">
      <alignment horizontal="left" vertical="center" wrapText="1"/>
    </xf>
    <xf numFmtId="0" fontId="7" fillId="0" borderId="3" xfId="7" applyFont="1" applyFill="1" applyBorder="1" applyAlignment="1" applyProtection="1">
      <alignment horizontal="center" vertical="center" wrapText="1"/>
      <protection hidden="1"/>
    </xf>
    <xf numFmtId="49" fontId="7" fillId="4" borderId="3" xfId="7" applyNumberFormat="1" applyFont="1" applyFill="1" applyBorder="1" applyAlignment="1" applyProtection="1">
      <alignment horizontal="left" vertical="center" wrapText="1"/>
      <protection hidden="1"/>
    </xf>
    <xf numFmtId="2" fontId="7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0" fillId="0" borderId="0" xfId="0" applyNumberFormat="1" applyFont="1" applyAlignment="1">
      <alignment horizontal="center" vertical="center"/>
    </xf>
    <xf numFmtId="0" fontId="14" fillId="0" borderId="3" xfId="8" applyFont="1" applyFill="1" applyBorder="1" applyAlignment="1" applyProtection="1">
      <alignment horizontal="center" vertical="center" wrapText="1"/>
      <protection hidden="1"/>
    </xf>
    <xf numFmtId="49" fontId="14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4" fillId="0" borderId="16" xfId="9" applyFont="1" applyFill="1" applyBorder="1" applyAlignment="1" applyProtection="1">
      <alignment horizontal="center" vertical="center" wrapText="1"/>
      <protection hidden="1"/>
    </xf>
    <xf numFmtId="49" fontId="14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4" fillId="4" borderId="10" xfId="9" applyNumberFormat="1" applyFont="1" applyFill="1" applyBorder="1" applyAlignment="1" applyProtection="1">
      <alignment horizontal="center" vertical="center" wrapText="1"/>
      <protection hidden="1"/>
    </xf>
    <xf numFmtId="164" fontId="15" fillId="0" borderId="6" xfId="10" applyNumberFormat="1" applyFont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 wrapText="1"/>
    </xf>
    <xf numFmtId="0" fontId="14" fillId="0" borderId="3" xfId="9" applyFont="1" applyFill="1" applyBorder="1" applyAlignment="1" applyProtection="1">
      <alignment horizontal="center" vertical="center" wrapText="1"/>
      <protection hidden="1"/>
    </xf>
    <xf numFmtId="49" fontId="14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14" fillId="4" borderId="0" xfId="10" applyFont="1" applyFill="1" applyBorder="1" applyAlignment="1" applyProtection="1">
      <alignment horizontal="center" vertical="center" wrapText="1"/>
      <protection hidden="1"/>
    </xf>
    <xf numFmtId="2" fontId="14" fillId="4" borderId="0" xfId="10" applyNumberFormat="1" applyFont="1" applyFill="1" applyBorder="1" applyAlignment="1" applyProtection="1">
      <alignment horizontal="center" vertical="center" wrapText="1"/>
      <protection hidden="1"/>
    </xf>
    <xf numFmtId="0" fontId="14" fillId="2" borderId="12" xfId="0" applyFont="1" applyFill="1" applyBorder="1" applyAlignment="1">
      <alignment horizontal="center" vertical="center" wrapText="1"/>
    </xf>
    <xf numFmtId="2" fontId="14" fillId="2" borderId="12" xfId="0" applyNumberFormat="1" applyFont="1" applyFill="1" applyBorder="1" applyAlignment="1">
      <alignment horizontal="center" vertical="center" wrapText="1"/>
    </xf>
    <xf numFmtId="164" fontId="15" fillId="0" borderId="13" xfId="10" applyNumberFormat="1" applyFont="1" applyBorder="1" applyAlignment="1">
      <alignment horizontal="center" vertical="center"/>
    </xf>
    <xf numFmtId="0" fontId="20" fillId="0" borderId="0" xfId="0" applyFont="1"/>
    <xf numFmtId="165" fontId="22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right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2"/>
  <sheetViews>
    <sheetView tabSelected="1" view="pageBreakPreview" topLeftCell="A42" zoomScale="60" zoomScaleNormal="100" workbookViewId="0">
      <selection activeCell="F86" sqref="F86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1.28515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C1" s="134"/>
      <c r="D1" s="134"/>
      <c r="E1" s="134"/>
      <c r="F1" s="134"/>
      <c r="G1" s="134"/>
      <c r="H1" s="134"/>
      <c r="I1" s="134"/>
    </row>
    <row r="2" spans="1:9" ht="15" hidden="1" customHeight="1" x14ac:dyDescent="0.25">
      <c r="C2" s="121"/>
      <c r="D2" s="135"/>
      <c r="E2" s="135"/>
      <c r="F2" s="135"/>
      <c r="G2" s="135"/>
      <c r="H2" s="135"/>
      <c r="I2" s="135"/>
    </row>
    <row r="3" spans="1:9" ht="15" customHeight="1" x14ac:dyDescent="0.25">
      <c r="C3" s="121"/>
      <c r="D3" s="122"/>
      <c r="E3" s="122"/>
      <c r="F3" s="150" t="s">
        <v>146</v>
      </c>
      <c r="G3" s="150"/>
      <c r="H3" s="150"/>
      <c r="I3" s="150"/>
    </row>
    <row r="4" spans="1:9" ht="15" customHeight="1" x14ac:dyDescent="0.25">
      <c r="C4" s="121"/>
      <c r="D4" s="122"/>
      <c r="E4" s="122"/>
      <c r="F4" s="150" t="s">
        <v>144</v>
      </c>
      <c r="G4" s="150"/>
      <c r="H4" s="150"/>
      <c r="I4" s="150"/>
    </row>
    <row r="5" spans="1:9" ht="15" customHeight="1" x14ac:dyDescent="0.25">
      <c r="C5" s="121"/>
      <c r="D5" s="122"/>
      <c r="E5" s="122"/>
      <c r="F5" s="150" t="s">
        <v>145</v>
      </c>
      <c r="G5" s="150"/>
      <c r="H5" s="150"/>
      <c r="I5" s="150"/>
    </row>
    <row r="6" spans="1:9" ht="15" customHeight="1" x14ac:dyDescent="0.25">
      <c r="C6" s="121"/>
      <c r="D6" s="121"/>
      <c r="E6" s="121"/>
      <c r="F6" s="151" t="s">
        <v>149</v>
      </c>
      <c r="G6" s="151"/>
      <c r="H6" s="151"/>
      <c r="I6" s="151"/>
    </row>
    <row r="7" spans="1:9" ht="15" hidden="1" customHeight="1" x14ac:dyDescent="0.25">
      <c r="C7" s="134"/>
      <c r="D7" s="134"/>
      <c r="E7" s="134"/>
      <c r="F7" s="134"/>
      <c r="G7" s="134"/>
      <c r="H7" s="134"/>
      <c r="I7" s="134"/>
    </row>
    <row r="8" spans="1:9" ht="15" customHeight="1" x14ac:dyDescent="0.25">
      <c r="C8" s="9"/>
      <c r="D8" s="9"/>
      <c r="E8" s="9"/>
      <c r="G8" s="9"/>
      <c r="I8" s="9"/>
    </row>
    <row r="9" spans="1:9" ht="15" customHeight="1" x14ac:dyDescent="0.3">
      <c r="A9" s="1"/>
      <c r="B9" s="22" t="s">
        <v>23</v>
      </c>
      <c r="C9" s="127" t="s">
        <v>82</v>
      </c>
      <c r="D9" s="128"/>
      <c r="E9" s="129"/>
      <c r="F9" s="19"/>
      <c r="G9" s="19"/>
      <c r="H9" s="19"/>
      <c r="I9" s="19"/>
    </row>
    <row r="10" spans="1:9" ht="15" customHeight="1" x14ac:dyDescent="0.3">
      <c r="A10" s="1"/>
      <c r="B10" s="22" t="s">
        <v>24</v>
      </c>
      <c r="C10" s="130" t="s">
        <v>126</v>
      </c>
      <c r="D10" s="131"/>
      <c r="E10" s="132"/>
      <c r="F10" s="19"/>
      <c r="G10" s="19"/>
      <c r="H10" s="19"/>
      <c r="I10" s="19"/>
    </row>
    <row r="11" spans="1:9" ht="15" customHeight="1" x14ac:dyDescent="0.3">
      <c r="A11" s="1"/>
      <c r="B11" s="22" t="s">
        <v>25</v>
      </c>
      <c r="C11" s="130" t="s">
        <v>97</v>
      </c>
      <c r="D11" s="131"/>
      <c r="E11" s="132"/>
      <c r="F11" s="19"/>
      <c r="G11" s="19"/>
      <c r="H11" s="19"/>
      <c r="I11" s="19"/>
    </row>
    <row r="12" spans="1:9" ht="15" customHeight="1" x14ac:dyDescent="0.3">
      <c r="A12" s="1"/>
      <c r="B12" s="22" t="s">
        <v>26</v>
      </c>
      <c r="C12" s="127"/>
      <c r="D12" s="128"/>
      <c r="E12" s="129"/>
      <c r="F12" s="19"/>
      <c r="G12" s="19"/>
      <c r="H12" s="19"/>
      <c r="I12" s="19"/>
    </row>
    <row r="13" spans="1:9" ht="15" customHeight="1" x14ac:dyDescent="0.3">
      <c r="A13" s="1"/>
      <c r="B13" s="22" t="s">
        <v>27</v>
      </c>
      <c r="C13" s="127">
        <v>5</v>
      </c>
      <c r="D13" s="128"/>
      <c r="E13" s="129"/>
      <c r="F13" s="19"/>
      <c r="G13" s="19"/>
      <c r="H13" s="19"/>
      <c r="I13" s="19"/>
    </row>
    <row r="14" spans="1:9" ht="15" customHeight="1" x14ac:dyDescent="0.3">
      <c r="A14" s="1"/>
      <c r="B14" s="22" t="s">
        <v>28</v>
      </c>
      <c r="C14" s="127">
        <v>1</v>
      </c>
      <c r="D14" s="128"/>
      <c r="E14" s="129"/>
      <c r="F14" s="19"/>
      <c r="G14" s="19"/>
      <c r="H14" s="19"/>
      <c r="I14" s="19"/>
    </row>
    <row r="15" spans="1:9" ht="15" customHeight="1" x14ac:dyDescent="0.3">
      <c r="A15" s="1"/>
      <c r="B15" s="22" t="s">
        <v>98</v>
      </c>
      <c r="C15" s="127">
        <v>15</v>
      </c>
      <c r="D15" s="128"/>
      <c r="E15" s="129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7">
        <v>901.5</v>
      </c>
      <c r="D16" s="148"/>
      <c r="E16" s="149"/>
      <c r="F16" s="19"/>
      <c r="G16" s="19"/>
      <c r="H16" s="19"/>
      <c r="I16" s="19"/>
    </row>
    <row r="17" spans="1:9" ht="15" customHeight="1" x14ac:dyDescent="0.25">
      <c r="A17" s="1"/>
      <c r="B17" s="22" t="s">
        <v>41</v>
      </c>
      <c r="C17" s="133">
        <v>528.5</v>
      </c>
      <c r="D17" s="133"/>
      <c r="E17" s="133"/>
      <c r="F17" s="36"/>
      <c r="G17" s="12"/>
      <c r="H17" s="3"/>
      <c r="I17" s="17"/>
    </row>
    <row r="18" spans="1:9" ht="15" customHeight="1" x14ac:dyDescent="0.25">
      <c r="A18" s="1"/>
      <c r="B18" s="22" t="s">
        <v>42</v>
      </c>
      <c r="C18" s="141"/>
      <c r="D18" s="141"/>
      <c r="E18" s="141"/>
      <c r="F18" s="36"/>
      <c r="G18" s="12"/>
      <c r="H18" s="3"/>
      <c r="I18" s="17"/>
    </row>
    <row r="19" spans="1:9" ht="28.5" customHeight="1" x14ac:dyDescent="0.25">
      <c r="A19" s="1"/>
      <c r="B19" s="22" t="s">
        <v>58</v>
      </c>
      <c r="C19" s="133">
        <v>152.30000000000001</v>
      </c>
      <c r="D19" s="133"/>
      <c r="E19" s="133"/>
      <c r="F19" s="36"/>
      <c r="G19" s="12"/>
      <c r="H19" s="3"/>
      <c r="I19" s="17"/>
    </row>
    <row r="20" spans="1:9" ht="15" customHeight="1" x14ac:dyDescent="0.25">
      <c r="A20" s="1"/>
      <c r="B20" s="45"/>
      <c r="C20" s="46"/>
      <c r="D20" s="46"/>
      <c r="E20" s="46"/>
      <c r="F20" s="36"/>
      <c r="G20" s="12"/>
      <c r="H20" s="3"/>
      <c r="I20" s="17"/>
    </row>
    <row r="21" spans="1:9" ht="15" customHeight="1" x14ac:dyDescent="0.25">
      <c r="A21" s="136" t="s">
        <v>147</v>
      </c>
      <c r="B21" s="136"/>
      <c r="C21" s="136"/>
      <c r="D21" s="136"/>
      <c r="E21" s="136"/>
      <c r="F21" s="136"/>
      <c r="G21" s="136"/>
      <c r="H21" s="136"/>
      <c r="I21" s="136"/>
    </row>
    <row r="22" spans="1:9" ht="15" customHeight="1" x14ac:dyDescent="0.25">
      <c r="A22" s="136" t="s">
        <v>148</v>
      </c>
      <c r="B22" s="136"/>
      <c r="C22" s="136"/>
      <c r="D22" s="136"/>
      <c r="E22" s="136"/>
      <c r="F22" s="136"/>
      <c r="G22" s="136"/>
      <c r="H22" s="136"/>
      <c r="I22" s="136"/>
    </row>
    <row r="23" spans="1:9" ht="15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91.5" customHeight="1" x14ac:dyDescent="0.25">
      <c r="A24" s="4" t="s">
        <v>0</v>
      </c>
      <c r="B24" s="4" t="s">
        <v>1</v>
      </c>
      <c r="C24" s="4" t="s">
        <v>2</v>
      </c>
      <c r="D24" s="4" t="s">
        <v>3</v>
      </c>
      <c r="E24" s="4" t="s">
        <v>4</v>
      </c>
      <c r="F24" s="4" t="s">
        <v>60</v>
      </c>
      <c r="G24" s="4" t="s">
        <v>5</v>
      </c>
      <c r="H24" s="5" t="s">
        <v>61</v>
      </c>
      <c r="I24" s="37" t="s">
        <v>6</v>
      </c>
    </row>
    <row r="25" spans="1:9" ht="15" customHeight="1" x14ac:dyDescent="0.25">
      <c r="A25" s="10">
        <v>1</v>
      </c>
      <c r="B25" s="6">
        <v>2</v>
      </c>
      <c r="C25" s="6">
        <v>3</v>
      </c>
      <c r="D25" s="6">
        <v>4</v>
      </c>
      <c r="E25" s="6">
        <v>5</v>
      </c>
      <c r="F25" s="6">
        <v>6</v>
      </c>
      <c r="G25" s="13">
        <v>7</v>
      </c>
      <c r="H25" s="7">
        <v>8</v>
      </c>
      <c r="I25" s="38">
        <v>9</v>
      </c>
    </row>
    <row r="26" spans="1:9" s="17" customFormat="1" ht="15" customHeight="1" x14ac:dyDescent="0.25">
      <c r="A26" s="140" t="s">
        <v>7</v>
      </c>
      <c r="B26" s="140"/>
      <c r="C26" s="140"/>
      <c r="D26" s="140"/>
      <c r="E26" s="140"/>
      <c r="F26" s="140"/>
      <c r="G26" s="140"/>
      <c r="H26" s="140"/>
      <c r="I26" s="140"/>
    </row>
    <row r="27" spans="1:9" s="17" customFormat="1" ht="31.5" customHeight="1" x14ac:dyDescent="0.25">
      <c r="A27" s="69" t="s">
        <v>43</v>
      </c>
      <c r="B27" s="24" t="s">
        <v>128</v>
      </c>
      <c r="C27" s="69" t="s">
        <v>8</v>
      </c>
      <c r="D27" s="69">
        <f>3*52</f>
        <v>156</v>
      </c>
      <c r="E27" s="69">
        <f>(15.5)/100</f>
        <v>0.155</v>
      </c>
      <c r="F27" s="69">
        <f>D27*E27</f>
        <v>24.18</v>
      </c>
      <c r="G27" s="29">
        <v>247.67</v>
      </c>
      <c r="H27" s="25">
        <f>G27*F27</f>
        <v>5988.6605999999992</v>
      </c>
      <c r="I27" s="26">
        <f>H27/C16/12</f>
        <v>0.55358297282307256</v>
      </c>
    </row>
    <row r="28" spans="1:9" s="18" customFormat="1" ht="39" customHeight="1" x14ac:dyDescent="0.2">
      <c r="A28" s="73" t="s">
        <v>43</v>
      </c>
      <c r="B28" s="74" t="s">
        <v>127</v>
      </c>
      <c r="C28" s="75" t="s">
        <v>8</v>
      </c>
      <c r="D28" s="69">
        <f>52</f>
        <v>52</v>
      </c>
      <c r="E28" s="27">
        <f>66/100</f>
        <v>0.66</v>
      </c>
      <c r="F28" s="69">
        <f>D28*E28</f>
        <v>34.32</v>
      </c>
      <c r="G28" s="29">
        <v>247.67</v>
      </c>
      <c r="H28" s="26">
        <f>F28*G28</f>
        <v>8500.0344000000005</v>
      </c>
      <c r="I28" s="26">
        <f>H28/12/C16</f>
        <v>0.78573067110371608</v>
      </c>
    </row>
    <row r="29" spans="1:9" s="18" customFormat="1" ht="27" customHeight="1" x14ac:dyDescent="0.2">
      <c r="A29" s="73" t="s">
        <v>44</v>
      </c>
      <c r="B29" s="74" t="s">
        <v>129</v>
      </c>
      <c r="C29" s="75" t="s">
        <v>8</v>
      </c>
      <c r="D29" s="69">
        <v>12</v>
      </c>
      <c r="E29" s="27">
        <f>81.5/100</f>
        <v>0.81499999999999995</v>
      </c>
      <c r="F29" s="69">
        <f>D29*E29</f>
        <v>9.7799999999999994</v>
      </c>
      <c r="G29" s="29">
        <v>643.5</v>
      </c>
      <c r="H29" s="26">
        <f>G29*F29</f>
        <v>6293.4299999999994</v>
      </c>
      <c r="I29" s="26">
        <f>H29/12/C16</f>
        <v>0.58175540765391009</v>
      </c>
    </row>
    <row r="30" spans="1:9" s="18" customFormat="1" ht="18" customHeight="1" x14ac:dyDescent="0.2">
      <c r="A30" s="69" t="s">
        <v>95</v>
      </c>
      <c r="B30" s="24" t="s">
        <v>96</v>
      </c>
      <c r="C30" s="69" t="s">
        <v>8</v>
      </c>
      <c r="D30" s="69">
        <v>12</v>
      </c>
      <c r="E30" s="27">
        <f>(10*3)/100</f>
        <v>0.3</v>
      </c>
      <c r="F30" s="69">
        <f>D30*E30</f>
        <v>3.5999999999999996</v>
      </c>
      <c r="G30" s="29">
        <v>307.72000000000003</v>
      </c>
      <c r="H30" s="26">
        <f>G30*F30</f>
        <v>1107.7919999999999</v>
      </c>
      <c r="I30" s="26">
        <f>H30/12/C16</f>
        <v>0.10240266222961729</v>
      </c>
    </row>
    <row r="31" spans="1:9" s="18" customFormat="1" ht="20.25" hidden="1" customHeight="1" x14ac:dyDescent="0.2">
      <c r="A31" s="69"/>
      <c r="B31" s="24"/>
      <c r="C31" s="69"/>
      <c r="D31" s="69"/>
      <c r="E31" s="27"/>
      <c r="F31" s="69"/>
      <c r="G31" s="29"/>
      <c r="H31" s="26"/>
      <c r="I31" s="26"/>
    </row>
    <row r="32" spans="1:9" s="18" customFormat="1" ht="20.25" customHeight="1" x14ac:dyDescent="0.2">
      <c r="A32" s="69"/>
      <c r="B32" s="24" t="s">
        <v>45</v>
      </c>
      <c r="C32" s="69" t="s">
        <v>10</v>
      </c>
      <c r="D32" s="76" t="s">
        <v>94</v>
      </c>
      <c r="E32" s="26">
        <v>50</v>
      </c>
      <c r="F32" s="26">
        <f>E32*12</f>
        <v>600</v>
      </c>
      <c r="G32" s="26">
        <v>2.4500000000000002</v>
      </c>
      <c r="H32" s="26">
        <f>F32*G32</f>
        <v>1470</v>
      </c>
      <c r="I32" s="26">
        <f>H32/12/C16</f>
        <v>0.13588463671658346</v>
      </c>
    </row>
    <row r="33" spans="1:9" s="2" customFormat="1" ht="19.5" customHeight="1" x14ac:dyDescent="0.25">
      <c r="A33" s="125" t="s">
        <v>11</v>
      </c>
      <c r="B33" s="126"/>
      <c r="C33" s="126"/>
      <c r="D33" s="126"/>
      <c r="E33" s="126"/>
      <c r="F33" s="126"/>
      <c r="G33" s="126"/>
      <c r="H33" s="70"/>
      <c r="I33" s="70"/>
    </row>
    <row r="34" spans="1:9" s="2" customFormat="1" ht="15" customHeight="1" x14ac:dyDescent="0.25">
      <c r="A34" s="125" t="s">
        <v>66</v>
      </c>
      <c r="B34" s="126"/>
      <c r="C34" s="126"/>
      <c r="D34" s="126"/>
      <c r="E34" s="126"/>
      <c r="F34" s="126"/>
      <c r="G34" s="126"/>
      <c r="H34" s="39"/>
      <c r="I34" s="70"/>
    </row>
    <row r="35" spans="1:9" s="18" customFormat="1" ht="30.75" customHeight="1" x14ac:dyDescent="0.2">
      <c r="A35" s="30" t="s">
        <v>81</v>
      </c>
      <c r="B35" s="77" t="s">
        <v>106</v>
      </c>
      <c r="C35" s="30" t="s">
        <v>12</v>
      </c>
      <c r="D35" s="30">
        <f>26</f>
        <v>26</v>
      </c>
      <c r="E35" s="34">
        <f>137.5/1000</f>
        <v>0.13750000000000001</v>
      </c>
      <c r="F35" s="31">
        <f>D35*E35</f>
        <v>3.5750000000000002</v>
      </c>
      <c r="G35" s="29">
        <v>500.37</v>
      </c>
      <c r="H35" s="25">
        <f>ROUND(F35*G35,2)</f>
        <v>1788.82</v>
      </c>
      <c r="I35" s="32">
        <f>H35/12/C16</f>
        <v>0.16535588833425771</v>
      </c>
    </row>
    <row r="36" spans="1:9" s="18" customFormat="1" ht="21" customHeight="1" x14ac:dyDescent="0.2">
      <c r="A36" s="78" t="s">
        <v>81</v>
      </c>
      <c r="B36" s="77" t="s">
        <v>83</v>
      </c>
      <c r="C36" s="30" t="s">
        <v>8</v>
      </c>
      <c r="D36" s="30">
        <f>6</f>
        <v>6</v>
      </c>
      <c r="E36" s="34">
        <f>71.8/100</f>
        <v>0.71799999999999997</v>
      </c>
      <c r="F36" s="31">
        <f>D36*E36</f>
        <v>4.3079999999999998</v>
      </c>
      <c r="G36" s="29">
        <v>365.26</v>
      </c>
      <c r="H36" s="25">
        <f>F36*G36</f>
        <v>1573.54008</v>
      </c>
      <c r="I36" s="32">
        <f>H36/12/C16</f>
        <v>0.1454557293399889</v>
      </c>
    </row>
    <row r="37" spans="1:9" s="18" customFormat="1" ht="21" customHeight="1" x14ac:dyDescent="0.2">
      <c r="A37" s="78" t="s">
        <v>109</v>
      </c>
      <c r="B37" s="77" t="s">
        <v>130</v>
      </c>
      <c r="C37" s="30" t="s">
        <v>12</v>
      </c>
      <c r="D37" s="30">
        <v>26</v>
      </c>
      <c r="E37" s="34">
        <f>292/1000</f>
        <v>0.29199999999999998</v>
      </c>
      <c r="F37" s="31">
        <f>D37*E37</f>
        <v>7.5919999999999996</v>
      </c>
      <c r="G37" s="29">
        <v>220.16324846675167</v>
      </c>
      <c r="H37" s="25">
        <f>F37*G37</f>
        <v>1671.4793823595785</v>
      </c>
      <c r="I37" s="32">
        <f>H37/12/C16</f>
        <v>0.15450909432053786</v>
      </c>
    </row>
    <row r="38" spans="1:9" s="18" customFormat="1" ht="15.75" customHeight="1" x14ac:dyDescent="0.2">
      <c r="A38" s="78" t="s">
        <v>110</v>
      </c>
      <c r="B38" s="77" t="s">
        <v>111</v>
      </c>
      <c r="C38" s="30" t="s">
        <v>12</v>
      </c>
      <c r="D38" s="30" t="s">
        <v>21</v>
      </c>
      <c r="E38" s="34">
        <f>26.7/1000</f>
        <v>2.6699999999999998E-2</v>
      </c>
      <c r="F38" s="31">
        <f>E38*3</f>
        <v>8.0099999999999991E-2</v>
      </c>
      <c r="G38" s="29">
        <v>990.71</v>
      </c>
      <c r="H38" s="25">
        <f>F38*G38</f>
        <v>79.355870999999993</v>
      </c>
      <c r="I38" s="32">
        <f>H38/12/C16</f>
        <v>7.3355399334442588E-3</v>
      </c>
    </row>
    <row r="39" spans="1:9" s="18" customFormat="1" ht="19.5" customHeight="1" x14ac:dyDescent="0.2">
      <c r="A39" s="69" t="s">
        <v>107</v>
      </c>
      <c r="B39" s="24" t="s">
        <v>108</v>
      </c>
      <c r="C39" s="69" t="s">
        <v>12</v>
      </c>
      <c r="D39" s="69" t="s">
        <v>21</v>
      </c>
      <c r="E39" s="34">
        <f>E38</f>
        <v>2.6699999999999998E-2</v>
      </c>
      <c r="F39" s="26">
        <f>E39*3</f>
        <v>8.0099999999999991E-2</v>
      </c>
      <c r="G39" s="29">
        <v>660.47563056191257</v>
      </c>
      <c r="H39" s="26">
        <f>F39*G39</f>
        <v>52.904098008009193</v>
      </c>
      <c r="I39" s="28">
        <f>H39/12/C16</f>
        <v>4.8903769650590857E-3</v>
      </c>
    </row>
    <row r="40" spans="1:9" s="18" customFormat="1" ht="27" customHeight="1" x14ac:dyDescent="0.2">
      <c r="A40" s="69" t="s">
        <v>131</v>
      </c>
      <c r="B40" s="24" t="s">
        <v>133</v>
      </c>
      <c r="C40" s="69" t="s">
        <v>12</v>
      </c>
      <c r="D40" s="69" t="s">
        <v>132</v>
      </c>
      <c r="E40" s="34">
        <f>415.7/1000</f>
        <v>0.41570000000000001</v>
      </c>
      <c r="F40" s="26">
        <f>E40</f>
        <v>0.41570000000000001</v>
      </c>
      <c r="G40" s="29">
        <v>4265.5600000000004</v>
      </c>
      <c r="H40" s="26">
        <f>F40*G40</f>
        <v>1773.1932920000002</v>
      </c>
      <c r="I40" s="28">
        <f>H40/12/C16</f>
        <v>0.1639113784433352</v>
      </c>
    </row>
    <row r="41" spans="1:9" s="2" customFormat="1" ht="15" customHeight="1" x14ac:dyDescent="0.25">
      <c r="A41" s="123" t="s">
        <v>67</v>
      </c>
      <c r="B41" s="124"/>
      <c r="C41" s="124"/>
      <c r="D41" s="124"/>
      <c r="E41" s="124"/>
      <c r="F41" s="124"/>
      <c r="G41" s="124"/>
      <c r="H41" s="33"/>
      <c r="I41" s="33"/>
    </row>
    <row r="42" spans="1:9" s="18" customFormat="1" ht="34.5" customHeight="1" x14ac:dyDescent="0.2">
      <c r="A42" s="79" t="s">
        <v>46</v>
      </c>
      <c r="B42" s="24" t="s">
        <v>134</v>
      </c>
      <c r="C42" s="69" t="s">
        <v>12</v>
      </c>
      <c r="D42" s="69">
        <f>5*26</f>
        <v>130</v>
      </c>
      <c r="E42" s="34">
        <f>(22.1+7.5)/1000</f>
        <v>2.9600000000000001E-2</v>
      </c>
      <c r="F42" s="26">
        <f>D42*E42</f>
        <v>3.8480000000000003</v>
      </c>
      <c r="G42" s="29">
        <v>495.36</v>
      </c>
      <c r="H42" s="31">
        <f>F42*G42</f>
        <v>1906.1452800000002</v>
      </c>
      <c r="I42" s="28">
        <f>H42/12/C16</f>
        <v>0.17620126455906826</v>
      </c>
    </row>
    <row r="43" spans="1:9" s="18" customFormat="1" ht="48.75" customHeight="1" x14ac:dyDescent="0.2">
      <c r="A43" s="79" t="s">
        <v>112</v>
      </c>
      <c r="B43" s="80" t="s">
        <v>135</v>
      </c>
      <c r="C43" s="69" t="s">
        <v>12</v>
      </c>
      <c r="D43" s="30">
        <f>2*26</f>
        <v>52</v>
      </c>
      <c r="E43" s="34">
        <f>(22.1+7.5)/1000</f>
        <v>2.9600000000000001E-2</v>
      </c>
      <c r="F43" s="26">
        <f>D43*E43</f>
        <v>1.5392000000000001</v>
      </c>
      <c r="G43" s="29">
        <v>2969.63</v>
      </c>
      <c r="H43" s="31">
        <f>F43*G43</f>
        <v>4570.8544960000008</v>
      </c>
      <c r="I43" s="28">
        <f>H43/12/C16</f>
        <v>0.42252306304307641</v>
      </c>
    </row>
    <row r="44" spans="1:9" s="18" customFormat="1" ht="17.25" customHeight="1" x14ac:dyDescent="0.2">
      <c r="A44" s="79" t="s">
        <v>47</v>
      </c>
      <c r="B44" s="80" t="s">
        <v>73</v>
      </c>
      <c r="C44" s="69" t="s">
        <v>12</v>
      </c>
      <c r="D44" s="30">
        <f>6</f>
        <v>6</v>
      </c>
      <c r="E44" s="27">
        <f>71.8/1000</f>
        <v>7.1800000000000003E-2</v>
      </c>
      <c r="F44" s="26">
        <f>D44*E44</f>
        <v>0.43080000000000002</v>
      </c>
      <c r="G44" s="29">
        <v>2969.63</v>
      </c>
      <c r="H44" s="31">
        <f>F44*G44</f>
        <v>1279.3166040000001</v>
      </c>
      <c r="I44" s="28">
        <f>H44/12/C16</f>
        <v>0.11825814420410427</v>
      </c>
    </row>
    <row r="45" spans="1:9" s="18" customFormat="1" ht="15" customHeight="1" x14ac:dyDescent="0.2">
      <c r="A45" s="69" t="s">
        <v>48</v>
      </c>
      <c r="B45" s="24" t="s">
        <v>84</v>
      </c>
      <c r="C45" s="69" t="s">
        <v>12</v>
      </c>
      <c r="D45" s="69">
        <f>2*26</f>
        <v>52</v>
      </c>
      <c r="E45" s="26">
        <f>E42</f>
        <v>2.9600000000000001E-2</v>
      </c>
      <c r="F45" s="26">
        <f>D45*E45</f>
        <v>1.5392000000000001</v>
      </c>
      <c r="G45" s="29">
        <v>605.44000000000005</v>
      </c>
      <c r="H45" s="26">
        <f>F45*G45</f>
        <v>931.8932480000002</v>
      </c>
      <c r="I45" s="28">
        <f>H45/12/C16</f>
        <v>8.6142840451100031E-2</v>
      </c>
    </row>
    <row r="46" spans="1:9" s="15" customFormat="1" ht="15" customHeight="1" x14ac:dyDescent="0.2">
      <c r="A46" s="79"/>
      <c r="B46" s="81" t="s">
        <v>14</v>
      </c>
      <c r="C46" s="79" t="s">
        <v>9</v>
      </c>
      <c r="D46" s="79"/>
      <c r="E46" s="82"/>
      <c r="F46" s="82">
        <v>2</v>
      </c>
      <c r="G46" s="83">
        <v>286.67</v>
      </c>
      <c r="H46" s="82">
        <f>F46*G46</f>
        <v>573.34</v>
      </c>
      <c r="I46" s="28">
        <f>H46/12/C16</f>
        <v>5.29987058606027E-2</v>
      </c>
    </row>
    <row r="47" spans="1:9" s="15" customFormat="1" ht="22.5" customHeight="1" x14ac:dyDescent="0.2">
      <c r="A47" s="69"/>
      <c r="B47" s="24" t="s">
        <v>62</v>
      </c>
      <c r="C47" s="69" t="s">
        <v>13</v>
      </c>
      <c r="D47" s="69" t="s">
        <v>21</v>
      </c>
      <c r="E47" s="84">
        <v>2</v>
      </c>
      <c r="F47" s="26">
        <f>E47</f>
        <v>2</v>
      </c>
      <c r="G47" s="83">
        <v>1782.05</v>
      </c>
      <c r="H47" s="26">
        <f>G47*F47</f>
        <v>3564.1</v>
      </c>
      <c r="I47" s="28">
        <f>H47/12/C16</f>
        <v>0.32946015899426878</v>
      </c>
    </row>
    <row r="48" spans="1:9" s="15" customFormat="1" ht="26.25" customHeight="1" x14ac:dyDescent="0.2">
      <c r="A48" s="69" t="s">
        <v>125</v>
      </c>
      <c r="B48" s="24" t="s">
        <v>136</v>
      </c>
      <c r="C48" s="69" t="s">
        <v>12</v>
      </c>
      <c r="D48" s="69">
        <v>26</v>
      </c>
      <c r="E48" s="26">
        <f>137.5/1000</f>
        <v>0.13750000000000001</v>
      </c>
      <c r="F48" s="26">
        <f>D48*E48</f>
        <v>3.5750000000000002</v>
      </c>
      <c r="G48" s="83">
        <v>62.54</v>
      </c>
      <c r="H48" s="26">
        <f>F48*G48</f>
        <v>223.5805</v>
      </c>
      <c r="I48" s="28">
        <f>H48/12/C16</f>
        <v>2.0667452394157883E-2</v>
      </c>
    </row>
    <row r="49" spans="1:11" s="2" customFormat="1" ht="20.25" customHeight="1" x14ac:dyDescent="0.25">
      <c r="A49" s="125" t="s">
        <v>16</v>
      </c>
      <c r="B49" s="126"/>
      <c r="C49" s="126"/>
      <c r="D49" s="126"/>
      <c r="E49" s="126"/>
      <c r="F49" s="126"/>
      <c r="G49" s="126"/>
      <c r="H49" s="70"/>
      <c r="I49" s="70"/>
    </row>
    <row r="50" spans="1:11" s="2" customFormat="1" ht="15" customHeight="1" x14ac:dyDescent="0.25">
      <c r="A50" s="125" t="s">
        <v>57</v>
      </c>
      <c r="B50" s="126"/>
      <c r="C50" s="126"/>
      <c r="D50" s="126"/>
      <c r="E50" s="126"/>
      <c r="F50" s="126"/>
      <c r="G50" s="126"/>
      <c r="H50" s="70"/>
      <c r="I50" s="70"/>
    </row>
    <row r="51" spans="1:11" s="18" customFormat="1" ht="15" customHeight="1" x14ac:dyDescent="0.2">
      <c r="A51" s="85" t="s">
        <v>71</v>
      </c>
      <c r="B51" s="86" t="s">
        <v>72</v>
      </c>
      <c r="C51" s="87" t="s">
        <v>12</v>
      </c>
      <c r="D51" s="79">
        <v>2</v>
      </c>
      <c r="E51" s="88">
        <f>297/1000</f>
        <v>0.29699999999999999</v>
      </c>
      <c r="F51" s="89">
        <f t="shared" ref="F51:F62" si="0">D51*E51</f>
        <v>0.59399999999999997</v>
      </c>
      <c r="G51" s="90">
        <v>1007.66</v>
      </c>
      <c r="H51" s="82">
        <f t="shared" ref="H51:H60" si="1">F51*G51</f>
        <v>598.55003999999997</v>
      </c>
      <c r="I51" s="91">
        <f>H51/12/C16</f>
        <v>5.5329084858569043E-2</v>
      </c>
    </row>
    <row r="52" spans="1:11" s="18" customFormat="1" ht="15" customHeight="1" x14ac:dyDescent="0.2">
      <c r="A52" s="92" t="s">
        <v>88</v>
      </c>
      <c r="B52" s="93" t="s">
        <v>89</v>
      </c>
      <c r="C52" s="94" t="s">
        <v>90</v>
      </c>
      <c r="D52" s="69">
        <v>1</v>
      </c>
      <c r="E52" s="27">
        <f>452/100</f>
        <v>4.5199999999999996</v>
      </c>
      <c r="F52" s="26">
        <f t="shared" si="0"/>
        <v>4.5199999999999996</v>
      </c>
      <c r="G52" s="29">
        <v>104.22</v>
      </c>
      <c r="H52" s="26">
        <f>F52*G52</f>
        <v>471.07439999999997</v>
      </c>
      <c r="I52" s="28">
        <f>H52/12/C16</f>
        <v>4.3545424292845254E-2</v>
      </c>
    </row>
    <row r="53" spans="1:11" s="18" customFormat="1" ht="15" customHeight="1" x14ac:dyDescent="0.2">
      <c r="A53" s="69" t="s">
        <v>49</v>
      </c>
      <c r="B53" s="24" t="s">
        <v>31</v>
      </c>
      <c r="C53" s="69" t="s">
        <v>12</v>
      </c>
      <c r="D53" s="69">
        <v>1</v>
      </c>
      <c r="E53" s="51">
        <f>820.7/1000</f>
        <v>0.8207000000000001</v>
      </c>
      <c r="F53" s="31">
        <f t="shared" si="0"/>
        <v>0.8207000000000001</v>
      </c>
      <c r="G53" s="29">
        <v>829.46</v>
      </c>
      <c r="H53" s="31">
        <f t="shared" si="1"/>
        <v>680.73782200000016</v>
      </c>
      <c r="I53" s="28">
        <f>H53/12/C16</f>
        <v>6.292640247735258E-2</v>
      </c>
    </row>
    <row r="54" spans="1:11" s="18" customFormat="1" ht="15" customHeight="1" x14ac:dyDescent="0.2">
      <c r="A54" s="69" t="s">
        <v>137</v>
      </c>
      <c r="B54" s="24" t="s">
        <v>138</v>
      </c>
      <c r="C54" s="69" t="s">
        <v>12</v>
      </c>
      <c r="D54" s="69">
        <v>1</v>
      </c>
      <c r="E54" s="51">
        <f>821/1000</f>
        <v>0.82099999999999995</v>
      </c>
      <c r="F54" s="31">
        <f>D54*E54</f>
        <v>0.82099999999999995</v>
      </c>
      <c r="G54" s="29">
        <v>868.54</v>
      </c>
      <c r="H54" s="31">
        <f>F54*G54</f>
        <v>713.07133999999996</v>
      </c>
      <c r="I54" s="28">
        <f>H54/12/C16</f>
        <v>6.5915265298576442E-2</v>
      </c>
    </row>
    <row r="55" spans="1:11" s="18" customFormat="1" ht="18" customHeight="1" x14ac:dyDescent="0.2">
      <c r="A55" s="69" t="s">
        <v>50</v>
      </c>
      <c r="B55" s="24" t="s">
        <v>80</v>
      </c>
      <c r="C55" s="69" t="s">
        <v>12</v>
      </c>
      <c r="D55" s="69">
        <v>2</v>
      </c>
      <c r="E55" s="95">
        <f>70.8/1000</f>
        <v>7.0800000000000002E-2</v>
      </c>
      <c r="F55" s="31">
        <f t="shared" si="0"/>
        <v>0.1416</v>
      </c>
      <c r="G55" s="29">
        <v>1770.28</v>
      </c>
      <c r="H55" s="31">
        <f t="shared" si="1"/>
        <v>250.671648</v>
      </c>
      <c r="I55" s="28">
        <f>H55/12/C16</f>
        <v>2.31717182473655E-2</v>
      </c>
    </row>
    <row r="56" spans="1:11" s="18" customFormat="1" ht="30.75" customHeight="1" x14ac:dyDescent="0.2">
      <c r="A56" s="69" t="s">
        <v>63</v>
      </c>
      <c r="B56" s="24" t="s">
        <v>99</v>
      </c>
      <c r="C56" s="69" t="s">
        <v>12</v>
      </c>
      <c r="D56" s="69">
        <v>2</v>
      </c>
      <c r="E56" s="95">
        <f>C16/1000</f>
        <v>0.90149999999999997</v>
      </c>
      <c r="F56" s="31">
        <f t="shared" si="0"/>
        <v>1.8029999999999999</v>
      </c>
      <c r="G56" s="29">
        <v>1770.28</v>
      </c>
      <c r="H56" s="31">
        <f t="shared" si="1"/>
        <v>3191.81484</v>
      </c>
      <c r="I56" s="28">
        <f>H56/12/C16</f>
        <v>0.29504666666666668</v>
      </c>
    </row>
    <row r="57" spans="1:11" s="18" customFormat="1" ht="15.75" customHeight="1" x14ac:dyDescent="0.2">
      <c r="A57" s="69" t="s">
        <v>51</v>
      </c>
      <c r="B57" s="24" t="s">
        <v>17</v>
      </c>
      <c r="C57" s="69" t="s">
        <v>18</v>
      </c>
      <c r="D57" s="79">
        <v>2</v>
      </c>
      <c r="E57" s="51">
        <f>1/100</f>
        <v>0.01</v>
      </c>
      <c r="F57" s="31">
        <f t="shared" si="0"/>
        <v>0.02</v>
      </c>
      <c r="G57" s="29">
        <v>8245.07</v>
      </c>
      <c r="H57" s="31">
        <f t="shared" si="1"/>
        <v>164.9014</v>
      </c>
      <c r="I57" s="28">
        <f>H57/12/C16</f>
        <v>1.5243242743575521E-2</v>
      </c>
      <c r="K57" s="20"/>
    </row>
    <row r="58" spans="1:11" s="18" customFormat="1" ht="27.75" customHeight="1" x14ac:dyDescent="0.2">
      <c r="A58" s="96" t="s">
        <v>52</v>
      </c>
      <c r="B58" s="97" t="s">
        <v>32</v>
      </c>
      <c r="C58" s="98" t="s">
        <v>12</v>
      </c>
      <c r="D58" s="69">
        <v>1</v>
      </c>
      <c r="E58" s="26">
        <f>70.8/1000</f>
        <v>7.0800000000000002E-2</v>
      </c>
      <c r="F58" s="31">
        <f t="shared" si="0"/>
        <v>7.0800000000000002E-2</v>
      </c>
      <c r="G58" s="29">
        <v>1770.28</v>
      </c>
      <c r="H58" s="31">
        <f t="shared" si="1"/>
        <v>125.335824</v>
      </c>
      <c r="I58" s="28">
        <f>H58/12/C16</f>
        <v>1.158585912368275E-2</v>
      </c>
      <c r="K58" s="20"/>
    </row>
    <row r="59" spans="1:11" s="18" customFormat="1" ht="29.25" customHeight="1" x14ac:dyDescent="0.2">
      <c r="A59" s="96" t="s">
        <v>74</v>
      </c>
      <c r="B59" s="97" t="s">
        <v>75</v>
      </c>
      <c r="C59" s="98" t="s">
        <v>76</v>
      </c>
      <c r="D59" s="69">
        <v>1</v>
      </c>
      <c r="E59" s="26">
        <f>5/100</f>
        <v>0.05</v>
      </c>
      <c r="F59" s="31">
        <f t="shared" si="0"/>
        <v>0.05</v>
      </c>
      <c r="G59" s="29">
        <v>3983.12</v>
      </c>
      <c r="H59" s="31">
        <f t="shared" si="1"/>
        <v>199.15600000000001</v>
      </c>
      <c r="I59" s="28">
        <f>H59/12/C16</f>
        <v>1.8409687557774081E-2</v>
      </c>
      <c r="K59" s="20"/>
    </row>
    <row r="60" spans="1:11" s="18" customFormat="1" ht="15" customHeight="1" x14ac:dyDescent="0.2">
      <c r="A60" s="69" t="s">
        <v>53</v>
      </c>
      <c r="B60" s="24" t="s">
        <v>19</v>
      </c>
      <c r="C60" s="69" t="s">
        <v>15</v>
      </c>
      <c r="D60" s="69">
        <v>3</v>
      </c>
      <c r="E60" s="26">
        <v>45</v>
      </c>
      <c r="F60" s="31">
        <f t="shared" si="0"/>
        <v>135</v>
      </c>
      <c r="G60" s="29">
        <v>81.72</v>
      </c>
      <c r="H60" s="26">
        <f t="shared" si="1"/>
        <v>11032.2</v>
      </c>
      <c r="I60" s="28">
        <f>H60/12/C16</f>
        <v>1.0198003327787022</v>
      </c>
    </row>
    <row r="61" spans="1:11" s="18" customFormat="1" ht="15" customHeight="1" x14ac:dyDescent="0.2">
      <c r="A61" s="69" t="s">
        <v>100</v>
      </c>
      <c r="B61" s="24" t="s">
        <v>102</v>
      </c>
      <c r="C61" s="69" t="s">
        <v>101</v>
      </c>
      <c r="D61" s="69">
        <v>4</v>
      </c>
      <c r="E61" s="26">
        <v>15</v>
      </c>
      <c r="F61" s="31">
        <f>D61*E61</f>
        <v>60</v>
      </c>
      <c r="G61" s="29">
        <v>175.59</v>
      </c>
      <c r="H61" s="26">
        <f>F61*G61</f>
        <v>10535.4</v>
      </c>
      <c r="I61" s="28">
        <f>H61/12/C16</f>
        <v>0.97387687188019956</v>
      </c>
    </row>
    <row r="62" spans="1:11" s="18" customFormat="1" ht="29.25" customHeight="1" x14ac:dyDescent="0.2">
      <c r="A62" s="69" t="s">
        <v>77</v>
      </c>
      <c r="B62" s="24" t="s">
        <v>78</v>
      </c>
      <c r="C62" s="69" t="s">
        <v>79</v>
      </c>
      <c r="D62" s="76">
        <v>2</v>
      </c>
      <c r="E62" s="26">
        <v>5</v>
      </c>
      <c r="F62" s="26">
        <f t="shared" si="0"/>
        <v>10</v>
      </c>
      <c r="G62" s="29">
        <v>199.16</v>
      </c>
      <c r="H62" s="26">
        <f>F62*G62</f>
        <v>1991.6</v>
      </c>
      <c r="I62" s="28">
        <f>H62/12/C16</f>
        <v>0.18410057311887595</v>
      </c>
    </row>
    <row r="63" spans="1:11" s="18" customFormat="1" ht="18" customHeight="1" x14ac:dyDescent="0.2">
      <c r="A63" s="69" t="s">
        <v>91</v>
      </c>
      <c r="B63" s="24" t="s">
        <v>93</v>
      </c>
      <c r="C63" s="69" t="s">
        <v>92</v>
      </c>
      <c r="D63" s="76" t="s">
        <v>21</v>
      </c>
      <c r="E63" s="26">
        <f>50/3</f>
        <v>16.666666666666668</v>
      </c>
      <c r="F63" s="26">
        <f>E63</f>
        <v>16.666666666666668</v>
      </c>
      <c r="G63" s="29">
        <v>1094.17</v>
      </c>
      <c r="H63" s="26">
        <f>F63*G63</f>
        <v>18236.166666666668</v>
      </c>
      <c r="I63" s="28">
        <f>H63/12/C16</f>
        <v>1.6857244099340607</v>
      </c>
    </row>
    <row r="64" spans="1:11" s="18" customFormat="1" ht="26.25" customHeight="1" x14ac:dyDescent="0.2">
      <c r="A64" s="69" t="s">
        <v>105</v>
      </c>
      <c r="B64" s="24" t="s">
        <v>104</v>
      </c>
      <c r="C64" s="69" t="s">
        <v>15</v>
      </c>
      <c r="D64" s="76">
        <v>12</v>
      </c>
      <c r="E64" s="26">
        <v>1</v>
      </c>
      <c r="F64" s="26">
        <f>D64*E64</f>
        <v>12</v>
      </c>
      <c r="G64" s="29">
        <v>57.05</v>
      </c>
      <c r="H64" s="26">
        <f>F64*G64</f>
        <v>684.59999999999991</v>
      </c>
      <c r="I64" s="28">
        <f>H64/12/C16</f>
        <v>6.3283416528008868E-2</v>
      </c>
    </row>
    <row r="65" spans="1:9" s="2" customFormat="1" ht="15" customHeight="1" x14ac:dyDescent="0.25">
      <c r="A65" s="125" t="s">
        <v>20</v>
      </c>
      <c r="B65" s="126"/>
      <c r="C65" s="126"/>
      <c r="D65" s="126"/>
      <c r="E65" s="126"/>
      <c r="F65" s="126"/>
      <c r="G65" s="126"/>
      <c r="H65" s="33"/>
      <c r="I65" s="33"/>
    </row>
    <row r="66" spans="1:9" ht="15" customHeight="1" x14ac:dyDescent="0.25">
      <c r="A66" s="40"/>
      <c r="B66" s="70" t="s">
        <v>65</v>
      </c>
      <c r="C66" s="40"/>
      <c r="D66" s="40"/>
      <c r="E66" s="40"/>
      <c r="F66" s="40"/>
      <c r="G66" s="70"/>
      <c r="H66" s="40"/>
      <c r="I66" s="40"/>
    </row>
    <row r="67" spans="1:9" s="17" customFormat="1" ht="30" customHeight="1" x14ac:dyDescent="0.25">
      <c r="A67" s="69" t="s">
        <v>54</v>
      </c>
      <c r="B67" s="99" t="s">
        <v>140</v>
      </c>
      <c r="C67" s="68" t="s">
        <v>8</v>
      </c>
      <c r="D67" s="69">
        <v>3</v>
      </c>
      <c r="E67" s="26">
        <f>(21.6*2)/100</f>
        <v>0.43200000000000005</v>
      </c>
      <c r="F67" s="26">
        <f>D67*E67</f>
        <v>1.2960000000000003</v>
      </c>
      <c r="G67" s="42">
        <v>2207.33</v>
      </c>
      <c r="H67" s="31">
        <f>F67*G67</f>
        <v>2860.6996800000006</v>
      </c>
      <c r="I67" s="28">
        <f>H67/12/C16</f>
        <v>0.26443886855241272</v>
      </c>
    </row>
    <row r="68" spans="1:9" s="17" customFormat="1" ht="15" customHeight="1" x14ac:dyDescent="0.25">
      <c r="A68" s="69"/>
      <c r="B68" s="99" t="s">
        <v>69</v>
      </c>
      <c r="C68" s="68" t="s">
        <v>70</v>
      </c>
      <c r="D68" s="76" t="s">
        <v>21</v>
      </c>
      <c r="E68" s="26">
        <v>2</v>
      </c>
      <c r="F68" s="26">
        <f>E68</f>
        <v>2</v>
      </c>
      <c r="G68" s="42">
        <v>2005.61</v>
      </c>
      <c r="H68" s="31">
        <f>F68*G68</f>
        <v>4011.22</v>
      </c>
      <c r="I68" s="28">
        <f>H68/12/C16</f>
        <v>0.37079127380292104</v>
      </c>
    </row>
    <row r="69" spans="1:9" s="17" customFormat="1" ht="29.25" customHeight="1" x14ac:dyDescent="0.25">
      <c r="A69" s="69"/>
      <c r="B69" s="99" t="s">
        <v>139</v>
      </c>
      <c r="C69" s="68" t="s">
        <v>15</v>
      </c>
      <c r="D69" s="69">
        <v>3</v>
      </c>
      <c r="E69" s="26">
        <v>3</v>
      </c>
      <c r="F69" s="26">
        <f>D69*E69</f>
        <v>9</v>
      </c>
      <c r="G69" s="42">
        <v>175.59</v>
      </c>
      <c r="H69" s="31">
        <f>F69*G69</f>
        <v>1580.31</v>
      </c>
      <c r="I69" s="28">
        <f>H69/12/C16</f>
        <v>0.14608153078202996</v>
      </c>
    </row>
    <row r="70" spans="1:9" s="2" customFormat="1" ht="15" customHeight="1" x14ac:dyDescent="0.25">
      <c r="A70" s="125" t="s">
        <v>22</v>
      </c>
      <c r="B70" s="126"/>
      <c r="C70" s="126"/>
      <c r="D70" s="126"/>
      <c r="E70" s="126"/>
      <c r="F70" s="126"/>
      <c r="G70" s="126"/>
      <c r="H70" s="59"/>
      <c r="I70" s="33"/>
    </row>
    <row r="71" spans="1:9" s="16" customFormat="1" ht="51.75" customHeight="1" x14ac:dyDescent="0.25">
      <c r="A71" s="100" t="s">
        <v>85</v>
      </c>
      <c r="B71" s="101" t="s">
        <v>86</v>
      </c>
      <c r="C71" s="102" t="s">
        <v>87</v>
      </c>
      <c r="D71" s="69">
        <v>1</v>
      </c>
      <c r="E71" s="26">
        <v>1</v>
      </c>
      <c r="F71" s="26">
        <f>D71*E71</f>
        <v>1</v>
      </c>
      <c r="G71" s="26">
        <v>6765.79</v>
      </c>
      <c r="H71" s="103">
        <f>F71*G71</f>
        <v>6765.79</v>
      </c>
      <c r="I71" s="28">
        <f>H71/12/C16</f>
        <v>0.62541967091883899</v>
      </c>
    </row>
    <row r="72" spans="1:9" s="16" customFormat="1" ht="27.75" customHeight="1" x14ac:dyDescent="0.25">
      <c r="A72" s="104" t="s">
        <v>55</v>
      </c>
      <c r="B72" s="105" t="s">
        <v>34</v>
      </c>
      <c r="C72" s="106" t="s">
        <v>33</v>
      </c>
      <c r="D72" s="69">
        <v>1</v>
      </c>
      <c r="E72" s="26">
        <f>3770/1000</f>
        <v>3.77</v>
      </c>
      <c r="F72" s="26">
        <f>E72*D72</f>
        <v>3.77</v>
      </c>
      <c r="G72" s="42">
        <v>211.51</v>
      </c>
      <c r="H72" s="57">
        <f>G72*F72</f>
        <v>797.39269999999999</v>
      </c>
      <c r="I72" s="28">
        <f>H72/12/C16</f>
        <v>7.3709807727860982E-2</v>
      </c>
    </row>
    <row r="73" spans="1:9" s="16" customFormat="1" ht="30" customHeight="1" x14ac:dyDescent="0.25">
      <c r="A73" s="107" t="s">
        <v>56</v>
      </c>
      <c r="B73" s="108" t="s">
        <v>35</v>
      </c>
      <c r="C73" s="109" t="s">
        <v>36</v>
      </c>
      <c r="D73" s="79">
        <v>1</v>
      </c>
      <c r="E73" s="82">
        <f>480/100</f>
        <v>4.8</v>
      </c>
      <c r="F73" s="82">
        <f>D73*E73</f>
        <v>4.8</v>
      </c>
      <c r="G73" s="110">
        <v>2656.1</v>
      </c>
      <c r="H73" s="111">
        <f>G73*F73</f>
        <v>12749.279999999999</v>
      </c>
      <c r="I73" s="91">
        <f>H73/12/C16</f>
        <v>1.1785246810870769</v>
      </c>
    </row>
    <row r="74" spans="1:9" s="16" customFormat="1" ht="27" customHeight="1" x14ac:dyDescent="0.25">
      <c r="A74" s="112" t="s">
        <v>141</v>
      </c>
      <c r="B74" s="113" t="s">
        <v>142</v>
      </c>
      <c r="C74" s="114" t="s">
        <v>143</v>
      </c>
      <c r="D74" s="69">
        <v>2</v>
      </c>
      <c r="E74" s="26">
        <v>2</v>
      </c>
      <c r="F74" s="26">
        <f>D74*E74</f>
        <v>4</v>
      </c>
      <c r="G74" s="42">
        <v>63.86</v>
      </c>
      <c r="H74" s="57">
        <f>F74*G74</f>
        <v>255.44</v>
      </c>
      <c r="I74" s="28">
        <f>H74/12/C16</f>
        <v>2.3612497689036789E-2</v>
      </c>
    </row>
    <row r="75" spans="1:9" s="16" customFormat="1" ht="45" customHeight="1" x14ac:dyDescent="0.25">
      <c r="A75" s="60"/>
      <c r="B75" s="61" t="s">
        <v>103</v>
      </c>
      <c r="C75" s="62" t="s">
        <v>30</v>
      </c>
      <c r="D75" s="60">
        <v>12</v>
      </c>
      <c r="E75" s="63">
        <f>C16</f>
        <v>901.5</v>
      </c>
      <c r="F75" s="50">
        <f>D75*E75</f>
        <v>10818</v>
      </c>
      <c r="G75" s="72">
        <f>0.66+0.65+0.99+0.81</f>
        <v>3.11</v>
      </c>
      <c r="H75" s="64">
        <f>F75*G75</f>
        <v>33643.979999999996</v>
      </c>
      <c r="I75" s="65">
        <f>H75/12/C16</f>
        <v>3.1099999999999994</v>
      </c>
    </row>
    <row r="76" spans="1:9" s="16" customFormat="1" ht="28.5" hidden="1" customHeight="1" x14ac:dyDescent="0.25">
      <c r="A76" s="52"/>
      <c r="B76" s="53" t="s">
        <v>113</v>
      </c>
      <c r="C76" s="52"/>
      <c r="D76" s="52"/>
      <c r="E76" s="54"/>
      <c r="F76" s="55"/>
      <c r="G76" s="56"/>
      <c r="H76" s="57"/>
      <c r="I76" s="58"/>
    </row>
    <row r="77" spans="1:9" s="16" customFormat="1" ht="28.5" hidden="1" customHeight="1" x14ac:dyDescent="0.25">
      <c r="A77" s="52"/>
      <c r="B77" s="67" t="s">
        <v>114</v>
      </c>
      <c r="C77" s="52" t="s">
        <v>120</v>
      </c>
      <c r="D77" s="52"/>
      <c r="E77" s="54"/>
      <c r="F77" s="55"/>
      <c r="G77" s="56">
        <v>14.17</v>
      </c>
      <c r="H77" s="57"/>
      <c r="I77" s="58"/>
    </row>
    <row r="78" spans="1:9" s="16" customFormat="1" ht="27" hidden="1" customHeight="1" x14ac:dyDescent="0.25">
      <c r="A78" s="52"/>
      <c r="B78" s="67" t="s">
        <v>115</v>
      </c>
      <c r="C78" s="52" t="s">
        <v>121</v>
      </c>
      <c r="D78" s="52"/>
      <c r="E78" s="54"/>
      <c r="F78" s="55"/>
      <c r="G78" s="56">
        <v>7.5</v>
      </c>
      <c r="H78" s="57"/>
      <c r="I78" s="58"/>
    </row>
    <row r="79" spans="1:9" s="16" customFormat="1" ht="33.75" hidden="1" customHeight="1" x14ac:dyDescent="0.25">
      <c r="A79" s="52"/>
      <c r="B79" s="67" t="s">
        <v>116</v>
      </c>
      <c r="C79" s="52" t="s">
        <v>122</v>
      </c>
      <c r="D79" s="52"/>
      <c r="E79" s="54"/>
      <c r="F79" s="55"/>
      <c r="G79" s="56">
        <v>21.67</v>
      </c>
      <c r="H79" s="57"/>
      <c r="I79" s="58"/>
    </row>
    <row r="80" spans="1:9" s="16" customFormat="1" ht="39" hidden="1" customHeight="1" x14ac:dyDescent="0.25">
      <c r="A80" s="52"/>
      <c r="B80" s="67" t="s">
        <v>117</v>
      </c>
      <c r="C80" s="52" t="s">
        <v>122</v>
      </c>
      <c r="D80" s="52"/>
      <c r="E80" s="54"/>
      <c r="F80" s="55"/>
      <c r="G80" s="56">
        <v>35.83</v>
      </c>
      <c r="H80" s="57"/>
      <c r="I80" s="58"/>
    </row>
    <row r="81" spans="1:11" s="16" customFormat="1" ht="20.25" hidden="1" customHeight="1" x14ac:dyDescent="0.25">
      <c r="A81" s="52"/>
      <c r="B81" s="67" t="s">
        <v>118</v>
      </c>
      <c r="C81" s="52" t="s">
        <v>123</v>
      </c>
      <c r="D81" s="52"/>
      <c r="E81" s="54"/>
      <c r="F81" s="55"/>
      <c r="G81" s="56">
        <v>122.5</v>
      </c>
      <c r="H81" s="57"/>
      <c r="I81" s="58"/>
    </row>
    <row r="82" spans="1:11" s="16" customFormat="1" ht="29.25" hidden="1" customHeight="1" x14ac:dyDescent="0.25">
      <c r="A82" s="52"/>
      <c r="B82" s="67" t="s">
        <v>119</v>
      </c>
      <c r="C82" s="52" t="s">
        <v>124</v>
      </c>
      <c r="D82" s="52"/>
      <c r="E82" s="54"/>
      <c r="F82" s="55"/>
      <c r="G82" s="56">
        <v>14.17</v>
      </c>
      <c r="H82" s="57"/>
      <c r="I82" s="58"/>
    </row>
    <row r="83" spans="1:11" s="16" customFormat="1" ht="15" hidden="1" customHeight="1" x14ac:dyDescent="0.25">
      <c r="A83" s="52"/>
      <c r="B83" s="53"/>
      <c r="C83" s="52"/>
      <c r="D83" s="52"/>
      <c r="E83" s="54"/>
      <c r="F83" s="55"/>
      <c r="G83" s="56"/>
      <c r="H83" s="57"/>
      <c r="I83" s="58"/>
    </row>
    <row r="84" spans="1:11" s="16" customFormat="1" ht="21.75" hidden="1" customHeight="1" x14ac:dyDescent="0.25">
      <c r="A84" s="52"/>
      <c r="B84" s="53"/>
      <c r="C84" s="52"/>
      <c r="D84" s="52"/>
      <c r="E84" s="54"/>
      <c r="F84" s="55"/>
      <c r="G84" s="56"/>
      <c r="H84" s="57"/>
      <c r="I84" s="58"/>
    </row>
    <row r="85" spans="1:11" s="44" customFormat="1" ht="15" customHeight="1" x14ac:dyDescent="0.25">
      <c r="A85" s="142" t="s">
        <v>59</v>
      </c>
      <c r="B85" s="143"/>
      <c r="C85" s="143"/>
      <c r="D85" s="143"/>
      <c r="E85" s="143"/>
      <c r="F85" s="143"/>
      <c r="G85" s="143"/>
      <c r="H85" s="48"/>
      <c r="I85" s="49"/>
    </row>
    <row r="86" spans="1:11" s="16" customFormat="1" ht="69.75" customHeight="1" x14ac:dyDescent="0.25">
      <c r="A86" s="35"/>
      <c r="B86" s="47" t="s">
        <v>64</v>
      </c>
      <c r="C86" s="94"/>
      <c r="D86" s="71"/>
      <c r="E86" s="34"/>
      <c r="F86" s="34"/>
      <c r="G86" s="42"/>
      <c r="H86" s="144">
        <f>119400</f>
        <v>119400</v>
      </c>
      <c r="I86" s="34">
        <f>H86/12/C16</f>
        <v>11.037160288408209</v>
      </c>
      <c r="J86" s="120">
        <v>25.35</v>
      </c>
    </row>
    <row r="87" spans="1:11" s="16" customFormat="1" ht="28.5" customHeight="1" x14ac:dyDescent="0.25">
      <c r="A87" s="115"/>
      <c r="B87" s="67" t="s">
        <v>113</v>
      </c>
      <c r="C87" s="116"/>
      <c r="D87" s="117"/>
      <c r="E87" s="118"/>
      <c r="F87" s="118"/>
      <c r="G87" s="119"/>
      <c r="H87" s="145"/>
      <c r="I87" s="34"/>
    </row>
    <row r="88" spans="1:11" ht="21" customHeight="1" x14ac:dyDescent="0.25">
      <c r="A88" s="137" t="s">
        <v>39</v>
      </c>
      <c r="B88" s="138"/>
      <c r="C88" s="138"/>
      <c r="D88" s="138"/>
      <c r="E88" s="138"/>
      <c r="F88" s="138"/>
      <c r="G88" s="139"/>
      <c r="H88" s="21">
        <f>SUM(H27:H75)</f>
        <v>154887.83221203426</v>
      </c>
      <c r="I88" s="8">
        <f>SUM(I27:I86)</f>
        <v>25.354763561844543</v>
      </c>
      <c r="J88" s="66"/>
    </row>
    <row r="89" spans="1:11" ht="20.25" customHeight="1" x14ac:dyDescent="0.25">
      <c r="A89" s="137" t="s">
        <v>40</v>
      </c>
      <c r="B89" s="138"/>
      <c r="C89" s="138"/>
      <c r="D89" s="138"/>
      <c r="E89" s="138"/>
      <c r="F89" s="138"/>
      <c r="G89" s="139"/>
      <c r="H89" s="21">
        <f>H86</f>
        <v>119400</v>
      </c>
      <c r="I89" s="8"/>
    </row>
    <row r="90" spans="1:11" ht="20.25" customHeight="1" x14ac:dyDescent="0.25">
      <c r="A90" s="137" t="s">
        <v>68</v>
      </c>
      <c r="B90" s="138"/>
      <c r="C90" s="138"/>
      <c r="D90" s="138"/>
      <c r="E90" s="138"/>
      <c r="F90" s="138"/>
      <c r="G90" s="139"/>
      <c r="H90" s="21">
        <f>H88+H89</f>
        <v>274287.83221203426</v>
      </c>
      <c r="I90" s="8"/>
    </row>
    <row r="91" spans="1:11" ht="27.75" customHeight="1" x14ac:dyDescent="0.25">
      <c r="A91" s="137" t="s">
        <v>37</v>
      </c>
      <c r="B91" s="138"/>
      <c r="C91" s="138"/>
      <c r="D91" s="138"/>
      <c r="E91" s="138"/>
      <c r="F91" s="138"/>
      <c r="G91" s="139"/>
      <c r="H91" s="43">
        <f>H90/12/C16</f>
        <v>25.354763561844543</v>
      </c>
      <c r="I91" s="41"/>
      <c r="K91" s="23"/>
    </row>
    <row r="92" spans="1:11" ht="31.5" customHeight="1" x14ac:dyDescent="0.25">
      <c r="A92" s="146" t="s">
        <v>38</v>
      </c>
      <c r="B92" s="146"/>
      <c r="C92" s="146"/>
      <c r="D92" s="146"/>
      <c r="E92" s="146"/>
      <c r="F92" s="146"/>
      <c r="G92" s="146"/>
      <c r="H92" s="146"/>
      <c r="I92" s="146"/>
    </row>
  </sheetData>
  <mergeCells count="35">
    <mergeCell ref="A92:I92"/>
    <mergeCell ref="C16:E16"/>
    <mergeCell ref="C17:E17"/>
    <mergeCell ref="C11:E11"/>
    <mergeCell ref="C12:E12"/>
    <mergeCell ref="C13:E13"/>
    <mergeCell ref="C14:E14"/>
    <mergeCell ref="C15:E15"/>
    <mergeCell ref="A49:G49"/>
    <mergeCell ref="A50:G50"/>
    <mergeCell ref="A90:G90"/>
    <mergeCell ref="A88:G88"/>
    <mergeCell ref="A89:G89"/>
    <mergeCell ref="A91:G91"/>
    <mergeCell ref="A26:I26"/>
    <mergeCell ref="C18:E18"/>
    <mergeCell ref="A70:G70"/>
    <mergeCell ref="A85:G85"/>
    <mergeCell ref="H86:H87"/>
    <mergeCell ref="C1:I1"/>
    <mergeCell ref="D2:I2"/>
    <mergeCell ref="F6:I6"/>
    <mergeCell ref="A21:I21"/>
    <mergeCell ref="A22:I22"/>
    <mergeCell ref="C7:I7"/>
    <mergeCell ref="F3:I3"/>
    <mergeCell ref="F4:I4"/>
    <mergeCell ref="F5:I5"/>
    <mergeCell ref="A41:G41"/>
    <mergeCell ref="A65:G65"/>
    <mergeCell ref="C9:E9"/>
    <mergeCell ref="C10:E10"/>
    <mergeCell ref="A33:G33"/>
    <mergeCell ref="A34:G34"/>
    <mergeCell ref="C19:E19"/>
  </mergeCells>
  <pageMargins left="1.1811023622047245" right="0.39370078740157483" top="0.59055118110236227" bottom="0.59055118110236227" header="0" footer="0"/>
  <pageSetup paperSize="9" scale="6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2021-11-15T11:53:22Z</dcterms:modified>
</cp:coreProperties>
</file>